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2019.04.25 (1 de)\25.04.2019 (De 3)\"/>
    </mc:Choice>
  </mc:AlternateContent>
  <bookViews>
    <workbookView xWindow="0" yWindow="0" windowWidth="20490" windowHeight="7545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H4" i="1" l="1"/>
  <c r="H5" i="1"/>
  <c r="H6" i="1"/>
  <c r="H7" i="1"/>
  <c r="H8" i="1"/>
  <c r="H9" i="1"/>
  <c r="H10" i="1"/>
  <c r="H3" i="1"/>
  <c r="I15" i="1" l="1"/>
  <c r="I14" i="1"/>
  <c r="J4" i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G6" i="1"/>
  <c r="G7" i="1"/>
  <c r="G9" i="1"/>
  <c r="G4" i="1"/>
  <c r="G3" i="1"/>
  <c r="G5" i="1"/>
  <c r="G8" i="1"/>
  <c r="G10" i="1"/>
  <c r="D6" i="1"/>
  <c r="D7" i="1"/>
  <c r="D9" i="1"/>
  <c r="D4" i="1"/>
  <c r="D3" i="1"/>
  <c r="D5" i="1"/>
  <c r="D8" i="1"/>
  <c r="D10" i="1"/>
</calcChain>
</file>

<file path=xl/sharedStrings.xml><?xml version="1.0" encoding="utf-8"?>
<sst xmlns="http://schemas.openxmlformats.org/spreadsheetml/2006/main" count="51" uniqueCount="31">
  <si>
    <t>CỬA HÀNG KINH DOANH TRÀ NĂM 2016</t>
  </si>
  <si>
    <t>Mã hàng</t>
  </si>
  <si>
    <t>Tên hàng</t>
  </si>
  <si>
    <t>Ngày bán</t>
  </si>
  <si>
    <t>Số lượng</t>
  </si>
  <si>
    <t>Đơn giá</t>
  </si>
  <si>
    <t>Thành tiền</t>
  </si>
  <si>
    <t>Ghi chú</t>
  </si>
  <si>
    <t>XA</t>
  </si>
  <si>
    <t>TS</t>
  </si>
  <si>
    <t>DH</t>
  </si>
  <si>
    <t>DT</t>
  </si>
  <si>
    <t>DX</t>
  </si>
  <si>
    <t>BQ</t>
  </si>
  <si>
    <t>BẢNG ĐƠN GIÁ:</t>
  </si>
  <si>
    <t>Chợ Đồng Xuân</t>
  </si>
  <si>
    <t>Chợ Bắc Qua</t>
  </si>
  <si>
    <t>Loại 1</t>
  </si>
  <si>
    <t>Loại 2</t>
  </si>
  <si>
    <t>Trà xanh</t>
  </si>
  <si>
    <t>Trà sữa</t>
  </si>
  <si>
    <t>Trà thảo dược</t>
  </si>
  <si>
    <t>Trà đắng</t>
  </si>
  <si>
    <t>Loại 
hàng</t>
  </si>
  <si>
    <t>Mã 
hàng</t>
  </si>
  <si>
    <t>Nơi cung 
cấp</t>
  </si>
  <si>
    <t>Tên hàng/Ngày bán</t>
  </si>
  <si>
    <t>Trước ngày 15 hàng tháng</t>
  </si>
  <si>
    <t>Cột phụ</t>
  </si>
  <si>
    <t>BẢNG THỐNG KÊ THÀNH TIỀN:</t>
  </si>
  <si>
    <t>ĐK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</si>
</sst>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B1" workbookViewId="0">
      <selection activeCell="K4" sqref="K4"/>
    </sheetView>
  </sheetViews>
  <sheetFormatPr defaultRowHeight="18.75" x14ac:dyDescent="0.3"/>
  <cols>
    <col min="1" max="1" width="14" style="1" bestFit="1" customWidth="1"/>
    <col min="2" max="2" width="11.69921875" style="1" bestFit="1" customWidth="1"/>
    <col min="3" max="3" width="11.09765625" style="1" bestFit="1" customWidth="1"/>
    <col min="4" max="4" width="11.69921875" style="1" bestFit="1" customWidth="1"/>
    <col min="5" max="5" width="10.296875" style="1" bestFit="1" customWidth="1"/>
    <col min="6" max="6" width="8" style="1" bestFit="1" customWidth="1"/>
    <col min="7" max="7" width="7" style="1" bestFit="1" customWidth="1"/>
    <col min="8" max="8" width="16.19921875" style="1" bestFit="1" customWidth="1"/>
    <col min="9" max="9" width="21.296875" style="1" bestFit="1" customWidth="1"/>
    <col min="10" max="16384" width="8.796875" style="1"/>
  </cols>
  <sheetData>
    <row r="1" spans="1:11" ht="28.5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1" ht="37.5" x14ac:dyDescent="0.3">
      <c r="A2" s="9" t="s">
        <v>23</v>
      </c>
      <c r="B2" s="9" t="s">
        <v>24</v>
      </c>
      <c r="C2" s="9" t="s">
        <v>25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28</v>
      </c>
      <c r="K2" s="19" t="s">
        <v>30</v>
      </c>
    </row>
    <row r="3" spans="1:11" x14ac:dyDescent="0.3">
      <c r="A3" s="3">
        <v>1</v>
      </c>
      <c r="B3" s="5" t="s">
        <v>11</v>
      </c>
      <c r="C3" s="3" t="s">
        <v>12</v>
      </c>
      <c r="D3" s="3" t="str">
        <f t="shared" ref="D3:D10" si="0">VLOOKUP(B3,$A$16:$B$19,2,0)</f>
        <v>Trà đắng</v>
      </c>
      <c r="E3" s="7">
        <v>42623</v>
      </c>
      <c r="F3" s="6">
        <v>50</v>
      </c>
      <c r="G3" s="3">
        <f t="shared" ref="G3:G10" si="1">VLOOKUP(B3,$A$16:$F$19,IF(C3="DX",IF(A3=1,3,4),IF(A3=1,5,6)),0)</f>
        <v>64000</v>
      </c>
      <c r="H3" s="3">
        <f>F3*G3*IF(AND(OR(D3="Trà đắng",D3="Trà xanh"),C3="DX"),0.98,1)</f>
        <v>3136000</v>
      </c>
      <c r="I3" s="3" t="str">
        <f>IF(AND(A3=1,E3&gt;=DATE(2016,7,15),E3&lt;=DATE(2016,8,25)),"Có khuyến mãi","")</f>
        <v/>
      </c>
      <c r="J3" s="3" t="b">
        <f>IF(DAY(E3)&lt;15,TRUE,FALSE)</f>
        <v>1</v>
      </c>
      <c r="K3" s="19" t="b">
        <f>AND(DAY(E3)&lt;15,D3="Trà sữa")</f>
        <v>0</v>
      </c>
    </row>
    <row r="4" spans="1:11" x14ac:dyDescent="0.3">
      <c r="A4" s="3">
        <v>2</v>
      </c>
      <c r="B4" s="5" t="s">
        <v>11</v>
      </c>
      <c r="C4" s="3" t="s">
        <v>12</v>
      </c>
      <c r="D4" s="3" t="str">
        <f t="shared" si="0"/>
        <v>Trà đắng</v>
      </c>
      <c r="E4" s="7">
        <v>42571</v>
      </c>
      <c r="F4" s="6">
        <v>30</v>
      </c>
      <c r="G4" s="3">
        <f t="shared" si="1"/>
        <v>62000</v>
      </c>
      <c r="H4" s="3">
        <f t="shared" ref="H4:H10" si="2">F4*G4*IF(AND(OR(D4="Trà đắng",D4="Trà xanh"),C4="DX"),0.98,1)</f>
        <v>1822800</v>
      </c>
      <c r="I4" s="3" t="str">
        <f t="shared" ref="I4:I10" si="3">IF(AND(A4=1,E4&gt;=DATE(2016,7,15),E4&lt;=DATE(2016,8,25)),"Có khuyến mãi","")</f>
        <v/>
      </c>
      <c r="J4" s="3" t="b">
        <f t="shared" ref="J4:J10" si="4">IF(DAY(E4)&lt;15,TRUE,FALSE)</f>
        <v>0</v>
      </c>
      <c r="K4" s="19">
        <f>DSUM(D2:H10,H2,K2:K3)</f>
        <v>4555000</v>
      </c>
    </row>
    <row r="5" spans="1:11" x14ac:dyDescent="0.3">
      <c r="A5" s="3">
        <v>2</v>
      </c>
      <c r="B5" s="5" t="s">
        <v>9</v>
      </c>
      <c r="C5" s="3" t="s">
        <v>13</v>
      </c>
      <c r="D5" s="3" t="str">
        <f t="shared" si="0"/>
        <v>Trà sữa</v>
      </c>
      <c r="E5" s="7">
        <v>42618</v>
      </c>
      <c r="F5" s="6">
        <v>55</v>
      </c>
      <c r="G5" s="3">
        <f t="shared" si="1"/>
        <v>56000</v>
      </c>
      <c r="H5" s="3">
        <f t="shared" si="2"/>
        <v>3080000</v>
      </c>
      <c r="I5" s="3" t="str">
        <f t="shared" si="3"/>
        <v/>
      </c>
      <c r="J5" s="3" t="b">
        <f t="shared" si="4"/>
        <v>1</v>
      </c>
    </row>
    <row r="6" spans="1:11" x14ac:dyDescent="0.3">
      <c r="A6" s="3">
        <v>1</v>
      </c>
      <c r="B6" s="5" t="s">
        <v>9</v>
      </c>
      <c r="C6" s="3" t="s">
        <v>13</v>
      </c>
      <c r="D6" s="3" t="str">
        <f t="shared" si="0"/>
        <v>Trà sữa</v>
      </c>
      <c r="E6" s="7">
        <v>42594</v>
      </c>
      <c r="F6" s="6">
        <v>25</v>
      </c>
      <c r="G6" s="3">
        <f t="shared" si="1"/>
        <v>59000</v>
      </c>
      <c r="H6" s="3">
        <f t="shared" si="2"/>
        <v>1475000</v>
      </c>
      <c r="I6" s="3" t="str">
        <f t="shared" si="3"/>
        <v>Có khuyến mãi</v>
      </c>
      <c r="J6" s="3" t="b">
        <f t="shared" si="4"/>
        <v>1</v>
      </c>
    </row>
    <row r="7" spans="1:11" x14ac:dyDescent="0.3">
      <c r="A7" s="3">
        <v>1</v>
      </c>
      <c r="B7" s="5" t="s">
        <v>10</v>
      </c>
      <c r="C7" s="3" t="s">
        <v>12</v>
      </c>
      <c r="D7" s="3" t="str">
        <f t="shared" si="0"/>
        <v>Trà thảo dược</v>
      </c>
      <c r="E7" s="7">
        <v>42610</v>
      </c>
      <c r="F7" s="6">
        <v>15</v>
      </c>
      <c r="G7" s="3">
        <f t="shared" si="1"/>
        <v>45000</v>
      </c>
      <c r="H7" s="3">
        <f t="shared" si="2"/>
        <v>675000</v>
      </c>
      <c r="I7" s="3" t="str">
        <f t="shared" si="3"/>
        <v/>
      </c>
      <c r="J7" s="3" t="b">
        <f t="shared" si="4"/>
        <v>0</v>
      </c>
    </row>
    <row r="8" spans="1:11" x14ac:dyDescent="0.3">
      <c r="A8" s="3">
        <v>2</v>
      </c>
      <c r="B8" s="5" t="s">
        <v>10</v>
      </c>
      <c r="C8" s="3" t="s">
        <v>12</v>
      </c>
      <c r="D8" s="3" t="str">
        <f t="shared" si="0"/>
        <v>Trà thảo dược</v>
      </c>
      <c r="E8" s="7">
        <v>42571</v>
      </c>
      <c r="F8" s="6">
        <v>45</v>
      </c>
      <c r="G8" s="3">
        <f t="shared" si="1"/>
        <v>42000</v>
      </c>
      <c r="H8" s="3">
        <f t="shared" si="2"/>
        <v>1890000</v>
      </c>
      <c r="I8" s="3" t="str">
        <f t="shared" si="3"/>
        <v/>
      </c>
      <c r="J8" s="3" t="b">
        <f t="shared" si="4"/>
        <v>0</v>
      </c>
    </row>
    <row r="9" spans="1:11" x14ac:dyDescent="0.3">
      <c r="A9" s="3">
        <v>2</v>
      </c>
      <c r="B9" s="5" t="s">
        <v>8</v>
      </c>
      <c r="C9" s="3" t="s">
        <v>13</v>
      </c>
      <c r="D9" s="3" t="str">
        <f t="shared" si="0"/>
        <v>Trà xanh</v>
      </c>
      <c r="E9" s="7">
        <v>42592</v>
      </c>
      <c r="F9" s="6">
        <v>40</v>
      </c>
      <c r="G9" s="3">
        <f t="shared" si="1"/>
        <v>49000</v>
      </c>
      <c r="H9" s="3">
        <f t="shared" si="2"/>
        <v>1960000</v>
      </c>
      <c r="I9" s="3" t="str">
        <f t="shared" si="3"/>
        <v/>
      </c>
      <c r="J9" s="3" t="b">
        <f t="shared" si="4"/>
        <v>1</v>
      </c>
    </row>
    <row r="10" spans="1:11" x14ac:dyDescent="0.3">
      <c r="A10" s="3">
        <v>1</v>
      </c>
      <c r="B10" s="5" t="s">
        <v>8</v>
      </c>
      <c r="C10" s="3" t="s">
        <v>12</v>
      </c>
      <c r="D10" s="3" t="str">
        <f t="shared" si="0"/>
        <v>Trà xanh</v>
      </c>
      <c r="E10" s="7">
        <v>42567</v>
      </c>
      <c r="F10" s="6">
        <v>10</v>
      </c>
      <c r="G10" s="3">
        <f t="shared" si="1"/>
        <v>55000</v>
      </c>
      <c r="H10" s="3">
        <f t="shared" si="2"/>
        <v>539000</v>
      </c>
      <c r="I10" s="3" t="str">
        <f t="shared" si="3"/>
        <v>Có khuyến mãi</v>
      </c>
      <c r="J10" s="3" t="b">
        <f t="shared" si="4"/>
        <v>0</v>
      </c>
    </row>
    <row r="12" spans="1:11" x14ac:dyDescent="0.3">
      <c r="A12" s="4" t="s">
        <v>14</v>
      </c>
      <c r="H12" s="11" t="s">
        <v>29</v>
      </c>
    </row>
    <row r="13" spans="1:11" x14ac:dyDescent="0.3">
      <c r="A13" s="13" t="s">
        <v>1</v>
      </c>
      <c r="B13" s="13" t="s">
        <v>2</v>
      </c>
      <c r="C13" s="16" t="s">
        <v>5</v>
      </c>
      <c r="D13" s="17"/>
      <c r="E13" s="17"/>
      <c r="F13" s="18"/>
      <c r="H13" s="2" t="s">
        <v>26</v>
      </c>
      <c r="I13" s="10" t="s">
        <v>27</v>
      </c>
    </row>
    <row r="14" spans="1:11" x14ac:dyDescent="0.3">
      <c r="A14" s="14"/>
      <c r="B14" s="14"/>
      <c r="C14" s="16" t="s">
        <v>15</v>
      </c>
      <c r="D14" s="18"/>
      <c r="E14" s="16" t="s">
        <v>16</v>
      </c>
      <c r="F14" s="18"/>
      <c r="H14" s="3" t="s">
        <v>20</v>
      </c>
      <c r="I14" s="3">
        <f>SUMIFS($H$3:$H$10,$D$3:$D$10,H14,$J$3:$J$10,TRUE)</f>
        <v>4555000</v>
      </c>
    </row>
    <row r="15" spans="1:11" x14ac:dyDescent="0.3">
      <c r="A15" s="15"/>
      <c r="B15" s="15"/>
      <c r="C15" s="2" t="s">
        <v>17</v>
      </c>
      <c r="D15" s="2" t="s">
        <v>18</v>
      </c>
      <c r="E15" s="2" t="s">
        <v>17</v>
      </c>
      <c r="F15" s="2" t="s">
        <v>18</v>
      </c>
      <c r="H15" s="3" t="s">
        <v>21</v>
      </c>
      <c r="I15" s="3">
        <f>SUMIFS($H$3:$H$10,$D$3:$D$10,H15,$J$3:$J$10,TRUE)</f>
        <v>0</v>
      </c>
    </row>
    <row r="16" spans="1:11" x14ac:dyDescent="0.3">
      <c r="A16" s="5" t="s">
        <v>8</v>
      </c>
      <c r="B16" s="5" t="s">
        <v>19</v>
      </c>
      <c r="C16" s="8">
        <v>55000</v>
      </c>
      <c r="D16" s="8">
        <v>50000</v>
      </c>
      <c r="E16" s="8">
        <v>54000</v>
      </c>
      <c r="F16" s="8">
        <v>49000</v>
      </c>
    </row>
    <row r="17" spans="1:6" x14ac:dyDescent="0.3">
      <c r="A17" s="5" t="s">
        <v>9</v>
      </c>
      <c r="B17" s="5" t="s">
        <v>20</v>
      </c>
      <c r="C17" s="8">
        <v>60000</v>
      </c>
      <c r="D17" s="8">
        <v>58000</v>
      </c>
      <c r="E17" s="8">
        <v>59000</v>
      </c>
      <c r="F17" s="8">
        <v>56000</v>
      </c>
    </row>
    <row r="18" spans="1:6" x14ac:dyDescent="0.3">
      <c r="A18" s="5" t="s">
        <v>10</v>
      </c>
      <c r="B18" s="5" t="s">
        <v>21</v>
      </c>
      <c r="C18" s="8">
        <v>45000</v>
      </c>
      <c r="D18" s="8">
        <v>42000</v>
      </c>
      <c r="E18" s="8">
        <v>43000</v>
      </c>
      <c r="F18" s="8">
        <v>40000</v>
      </c>
    </row>
    <row r="19" spans="1:6" x14ac:dyDescent="0.3">
      <c r="A19" s="5" t="s">
        <v>11</v>
      </c>
      <c r="B19" s="5" t="s">
        <v>22</v>
      </c>
      <c r="C19" s="8">
        <v>64000</v>
      </c>
      <c r="D19" s="8">
        <v>62000</v>
      </c>
      <c r="E19" s="8">
        <v>63000</v>
      </c>
      <c r="F19" s="8">
        <v>61000</v>
      </c>
    </row>
  </sheetData>
  <sortState ref="A3:I10">
    <sortCondition ref="D3:D10"/>
    <sortCondition descending="1" ref="E3:E10"/>
  </sortState>
  <mergeCells count="6">
    <mergeCell ref="A1:I1"/>
    <mergeCell ref="A13:A15"/>
    <mergeCell ref="B13:B15"/>
    <mergeCell ref="C13:F13"/>
    <mergeCell ref="C14:D14"/>
    <mergeCell ref="E14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 Channel</dc:creator>
  <cp:lastModifiedBy>Nguyễn Trần Đà Thư Channel</cp:lastModifiedBy>
  <dcterms:created xsi:type="dcterms:W3CDTF">2019-05-25T01:15:05Z</dcterms:created>
  <dcterms:modified xsi:type="dcterms:W3CDTF">2019-06-18T12:56:24Z</dcterms:modified>
</cp:coreProperties>
</file>